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2"/>
  </bookViews>
  <sheets>
    <sheet name="每公里土方计算表001" sheetId="1" r:id="rId1"/>
    <sheet name="Sheet1 (2)" sheetId="4" r:id="rId2"/>
    <sheet name="Sheet2" sheetId="2" r:id="rId3"/>
    <sheet name="Sheet3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<sst xmlns="http://schemas.openxmlformats.org/spreadsheetml/2006/main" count="62" uniqueCount="45">
  <si>
    <r>
      <rPr>
        <b/>
        <sz val="22"/>
        <rFont val="黑体"/>
        <charset val="134"/>
      </rPr>
      <t>路</t>
    </r>
    <r>
      <rPr>
        <b/>
        <sz val="22"/>
        <rFont val="Times New Roman"/>
        <charset val="0"/>
      </rPr>
      <t xml:space="preserve">  </t>
    </r>
    <r>
      <rPr>
        <b/>
        <sz val="22"/>
        <rFont val="黑体"/>
        <charset val="134"/>
      </rPr>
      <t>基</t>
    </r>
    <r>
      <rPr>
        <b/>
        <sz val="22"/>
        <rFont val="Times New Roman"/>
        <charset val="0"/>
      </rPr>
      <t xml:space="preserve">  </t>
    </r>
    <r>
      <rPr>
        <b/>
        <sz val="22"/>
        <rFont val="黑体"/>
        <charset val="134"/>
      </rPr>
      <t>每</t>
    </r>
    <r>
      <rPr>
        <b/>
        <sz val="22"/>
        <rFont val="Times New Roman"/>
        <charset val="0"/>
      </rPr>
      <t xml:space="preserve">  </t>
    </r>
    <r>
      <rPr>
        <b/>
        <sz val="22"/>
        <rFont val="黑体"/>
        <charset val="134"/>
      </rPr>
      <t>公</t>
    </r>
    <r>
      <rPr>
        <b/>
        <sz val="22"/>
        <rFont val="Times New Roman"/>
        <charset val="0"/>
      </rPr>
      <t xml:space="preserve">  </t>
    </r>
    <r>
      <rPr>
        <b/>
        <sz val="22"/>
        <rFont val="黑体"/>
        <charset val="134"/>
      </rPr>
      <t>里</t>
    </r>
    <r>
      <rPr>
        <b/>
        <sz val="22"/>
        <rFont val="Times New Roman"/>
        <charset val="0"/>
      </rPr>
      <t xml:space="preserve">  </t>
    </r>
    <r>
      <rPr>
        <b/>
        <sz val="22"/>
        <rFont val="黑体"/>
        <charset val="134"/>
      </rPr>
      <t>土</t>
    </r>
    <r>
      <rPr>
        <b/>
        <sz val="22"/>
        <rFont val="Times New Roman"/>
        <charset val="0"/>
      </rPr>
      <t xml:space="preserve">  </t>
    </r>
    <r>
      <rPr>
        <b/>
        <sz val="22"/>
        <rFont val="黑体"/>
        <charset val="134"/>
      </rPr>
      <t>石</t>
    </r>
    <r>
      <rPr>
        <b/>
        <sz val="22"/>
        <rFont val="Times New Roman"/>
        <charset val="0"/>
      </rPr>
      <t xml:space="preserve">  </t>
    </r>
    <r>
      <rPr>
        <b/>
        <sz val="22"/>
        <rFont val="黑体"/>
        <charset val="134"/>
      </rPr>
      <t>方</t>
    </r>
    <r>
      <rPr>
        <b/>
        <sz val="22"/>
        <rFont val="Times New Roman"/>
        <charset val="0"/>
      </rPr>
      <t xml:space="preserve">  </t>
    </r>
    <r>
      <rPr>
        <b/>
        <sz val="22"/>
        <rFont val="黑体"/>
        <charset val="134"/>
      </rPr>
      <t>数</t>
    </r>
    <r>
      <rPr>
        <b/>
        <sz val="22"/>
        <rFont val="Times New Roman"/>
        <charset val="0"/>
      </rPr>
      <t xml:space="preserve">  </t>
    </r>
    <r>
      <rPr>
        <b/>
        <sz val="22"/>
        <rFont val="黑体"/>
        <charset val="134"/>
      </rPr>
      <t>量</t>
    </r>
    <r>
      <rPr>
        <b/>
        <sz val="22"/>
        <rFont val="Times New Roman"/>
        <charset val="0"/>
      </rPr>
      <t xml:space="preserve">  </t>
    </r>
    <r>
      <rPr>
        <b/>
        <sz val="22"/>
        <rFont val="黑体"/>
        <charset val="134"/>
      </rPr>
      <t>表</t>
    </r>
  </si>
  <si>
    <t>武江区江湾镇多田至湖洋村灾毁路段及地方公路路域提升改造工程</t>
  </si>
  <si>
    <t>第  1  页   共  3  页     S3-06</t>
  </si>
  <si>
    <r>
      <rPr>
        <sz val="10.5"/>
        <rFont val="宋体"/>
        <charset val="134"/>
      </rPr>
      <t>起</t>
    </r>
    <r>
      <rPr>
        <sz val="10.5"/>
        <rFont val="Times New Roman"/>
        <charset val="0"/>
      </rPr>
      <t xml:space="preserve"> </t>
    </r>
    <r>
      <rPr>
        <sz val="10.5"/>
        <rFont val="宋体"/>
        <charset val="134"/>
      </rPr>
      <t>讫</t>
    </r>
    <r>
      <rPr>
        <sz val="10.5"/>
        <rFont val="Times New Roman"/>
        <charset val="0"/>
      </rPr>
      <t xml:space="preserve"> </t>
    </r>
    <r>
      <rPr>
        <sz val="10.5"/>
        <rFont val="宋体"/>
        <charset val="134"/>
      </rPr>
      <t>桩</t>
    </r>
    <r>
      <rPr>
        <sz val="10.5"/>
        <rFont val="Times New Roman"/>
        <charset val="0"/>
      </rPr>
      <t xml:space="preserve"> </t>
    </r>
    <r>
      <rPr>
        <sz val="10.5"/>
        <rFont val="宋体"/>
        <charset val="134"/>
      </rPr>
      <t>号</t>
    </r>
  </si>
  <si>
    <t>长 度</t>
  </si>
  <si>
    <r>
      <rPr>
        <sz val="10.5"/>
        <rFont val="宋体"/>
        <charset val="134"/>
      </rPr>
      <t>挖           方 (m</t>
    </r>
    <r>
      <rPr>
        <vertAlign val="superscript"/>
        <sz val="10.5"/>
        <rFont val="宋体"/>
        <charset val="134"/>
      </rPr>
      <t>3</t>
    </r>
    <r>
      <rPr>
        <sz val="10.5"/>
        <rFont val="宋体"/>
        <charset val="134"/>
      </rPr>
      <t>)</t>
    </r>
  </si>
  <si>
    <r>
      <rPr>
        <sz val="10.5"/>
        <rFont val="宋体"/>
        <charset val="134"/>
      </rPr>
      <t>填          方(m</t>
    </r>
    <r>
      <rPr>
        <vertAlign val="superscript"/>
        <sz val="10.5"/>
        <rFont val="宋体"/>
        <charset val="134"/>
      </rPr>
      <t>3</t>
    </r>
    <r>
      <rPr>
        <sz val="10.5"/>
        <rFont val="宋体"/>
        <charset val="134"/>
      </rPr>
      <t>)</t>
    </r>
  </si>
  <si>
    <t>本桩利用</t>
  </si>
  <si>
    <t>远    运    利    用(挖余)</t>
  </si>
  <si>
    <t>借          方(填缺)</t>
  </si>
  <si>
    <t>废              方</t>
  </si>
  <si>
    <t>备                  注</t>
  </si>
  <si>
    <t>总体积</t>
  </si>
  <si>
    <t>土       方</t>
  </si>
  <si>
    <t>石        方</t>
  </si>
  <si>
    <t>总数量</t>
  </si>
  <si>
    <t>土  方</t>
  </si>
  <si>
    <t>石  方</t>
  </si>
  <si>
    <t>土 方</t>
  </si>
  <si>
    <t>平均运距(Km)</t>
  </si>
  <si>
    <t xml:space="preserve">平均运距 </t>
  </si>
  <si>
    <t>土   方</t>
  </si>
  <si>
    <t>石    方</t>
  </si>
  <si>
    <r>
      <rPr>
        <sz val="10.5"/>
        <rFont val="宋体"/>
        <charset val="134"/>
      </rPr>
      <t>平</t>
    </r>
    <r>
      <rPr>
        <sz val="10.5"/>
        <rFont val="Times New Roman"/>
        <charset val="0"/>
      </rPr>
      <t xml:space="preserve"> </t>
    </r>
    <r>
      <rPr>
        <sz val="10.5"/>
        <rFont val="宋体"/>
        <charset val="134"/>
      </rPr>
      <t>均 运 距  (Km)</t>
    </r>
  </si>
  <si>
    <t>(m)</t>
  </si>
  <si>
    <t>松土</t>
  </si>
  <si>
    <t>普通土</t>
  </si>
  <si>
    <t>硬土</t>
  </si>
  <si>
    <t>软石</t>
  </si>
  <si>
    <t>次坚石</t>
  </si>
  <si>
    <t>坚石</t>
  </si>
  <si>
    <r>
      <rPr>
        <sz val="10.5"/>
        <rFont val="宋体"/>
        <charset val="134"/>
      </rPr>
      <t>（m</t>
    </r>
    <r>
      <rPr>
        <vertAlign val="superscript"/>
        <sz val="10.5"/>
        <rFont val="宋体"/>
        <charset val="134"/>
      </rPr>
      <t>3</t>
    </r>
    <r>
      <rPr>
        <sz val="10.5"/>
        <rFont val="宋体"/>
        <charset val="134"/>
      </rPr>
      <t>）</t>
    </r>
  </si>
  <si>
    <r>
      <rPr>
        <sz val="10.5"/>
        <rFont val="宋体"/>
        <charset val="134"/>
      </rPr>
      <t>(m</t>
    </r>
    <r>
      <rPr>
        <vertAlign val="superscript"/>
        <sz val="10.5"/>
        <rFont val="宋体"/>
        <charset val="134"/>
      </rPr>
      <t>3</t>
    </r>
    <r>
      <rPr>
        <sz val="10.5"/>
        <rFont val="宋体"/>
        <charset val="134"/>
      </rPr>
      <t>)</t>
    </r>
  </si>
  <si>
    <t>石 方</t>
  </si>
  <si>
    <t>(Km)</t>
  </si>
  <si>
    <t>土方</t>
  </si>
  <si>
    <t>石方</t>
  </si>
  <si>
    <t>S520</t>
  </si>
  <si>
    <t>K21+880～K21+920</t>
  </si>
  <si>
    <t>K28+020～K28+040</t>
  </si>
  <si>
    <r>
      <rPr>
        <sz val="8"/>
        <rFont val="宋体"/>
        <charset val="0"/>
      </rPr>
      <t>松土：普通土：硬土</t>
    </r>
    <r>
      <rPr>
        <sz val="8"/>
        <rFont val="Times New Roman"/>
        <charset val="0"/>
      </rPr>
      <t>=2:6:2</t>
    </r>
  </si>
  <si>
    <r>
      <rPr>
        <sz val="10"/>
        <rFont val="宋体"/>
        <charset val="134"/>
      </rPr>
      <t>小</t>
    </r>
    <r>
      <rPr>
        <sz val="10"/>
        <rFont val="Times New Roman"/>
        <charset val="0"/>
      </rPr>
      <t xml:space="preserve">      </t>
    </r>
    <r>
      <rPr>
        <sz val="10"/>
        <rFont val="宋体"/>
        <charset val="134"/>
      </rPr>
      <t>计</t>
    </r>
  </si>
  <si>
    <t xml:space="preserve">编制：  </t>
  </si>
  <si>
    <t>复核：</t>
  </si>
  <si>
    <t>审核：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</si>
</sst>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176" formatCode="_-* #,##0.00_-;\-* #,##0.00_-;_-* &quot;-&quot;??_-;_-@_-"/>
    <numFmt numFmtId="177" formatCode="_-&quot;￥&quot;* #,##0.00_-;\-&quot;￥&quot;* #,##0.00_-;_-&quot;￥&quot;* &quot;-&quot;??_-;_-@_-"/>
    <numFmt numFmtId="178" formatCode="_-* #,##0_-;\-* #,##0_-;_-* &quot;-&quot;_-;_-@_-"/>
    <numFmt numFmtId="179" formatCode="_-&quot;￥&quot;* #,##0_-;\-&quot;￥&quot;* #,##0_-;_-&quot;￥&quot;* &quot;-&quot;_-;_-@_-"/>
    <numFmt numFmtId="180" formatCode="0_ "/>
    <numFmt numFmtId="181" formatCode="0.000_ "/>
    <numFmt numFmtId="182" formatCode="0.0_ "/>
  </numFmts>
  <fonts count="32">
    <font>
      <sz val="12"/>
      <name val="宋体"/>
      <charset val="134"/>
    </font>
    <font>
      <b/>
      <sz val="22"/>
      <name val="黑体"/>
      <charset val="134"/>
    </font>
    <font>
      <b/>
      <sz val="14"/>
      <name val="Times New Roman"/>
      <charset val="0"/>
    </font>
    <font>
      <sz val="10.5"/>
      <name val="宋体"/>
      <charset val="134"/>
    </font>
    <font>
      <b/>
      <sz val="8"/>
      <name val="宋体"/>
      <charset val="134"/>
    </font>
    <font>
      <sz val="8"/>
      <name val="Times New Roman"/>
      <charset val="0"/>
    </font>
    <font>
      <sz val="8"/>
      <name val="宋体"/>
      <charset val="134"/>
    </font>
    <font>
      <sz val="8"/>
      <name val="宋体"/>
      <charset val="0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0.5"/>
      <name val="Times New Roman"/>
      <charset val="0"/>
    </font>
    <font>
      <vertAlign val="superscript"/>
      <sz val="10.5"/>
      <name val="宋体"/>
      <charset val="134"/>
    </font>
    <font>
      <sz val="10"/>
      <name val="Times New Roman"/>
      <charset val="0"/>
    </font>
    <font>
      <b/>
      <sz val="22"/>
      <name val="Times New Roman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auto="1"/>
      </top>
      <bottom/>
      <diagonal/>
    </border>
    <border>
      <left style="thin">
        <color indexed="8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auto="1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9" fontId="0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15" fillId="0" borderId="27" applyNumberFormat="0" applyFill="0" applyAlignment="0" applyProtection="0">
      <alignment vertical="center"/>
    </xf>
    <xf numFmtId="0" fontId="16" fillId="0" borderId="2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29" applyNumberFormat="0" applyAlignment="0" applyProtection="0">
      <alignment vertical="center"/>
    </xf>
    <xf numFmtId="0" fontId="18" fillId="4" borderId="30" applyNumberFormat="0" applyAlignment="0" applyProtection="0">
      <alignment vertical="center"/>
    </xf>
    <xf numFmtId="0" fontId="19" fillId="4" borderId="29" applyNumberFormat="0" applyAlignment="0" applyProtection="0">
      <alignment vertical="center"/>
    </xf>
    <xf numFmtId="0" fontId="20" fillId="5" borderId="31" applyNumberFormat="0" applyAlignment="0" applyProtection="0">
      <alignment vertical="center"/>
    </xf>
    <xf numFmtId="0" fontId="21" fillId="0" borderId="32" applyNumberFormat="0" applyFill="0" applyAlignment="0" applyProtection="0">
      <alignment vertical="center"/>
    </xf>
    <xf numFmtId="0" fontId="22" fillId="0" borderId="3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41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justify"/>
    </xf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180" fontId="5" fillId="0" borderId="7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wrapText="1"/>
    </xf>
    <xf numFmtId="180" fontId="5" fillId="0" borderId="7" xfId="0" applyNumberFormat="1" applyFont="1" applyBorder="1" applyAlignment="1">
      <alignment horizontal="center" wrapText="1"/>
    </xf>
    <xf numFmtId="0" fontId="6" fillId="0" borderId="5" xfId="0" applyFont="1" applyFill="1" applyBorder="1" applyAlignment="1">
      <alignment horizontal="center" wrapText="1"/>
    </xf>
    <xf numFmtId="180" fontId="5" fillId="0" borderId="7" xfId="0" applyNumberFormat="1" applyFont="1" applyFill="1" applyBorder="1" applyAlignment="1">
      <alignment horizontal="center" wrapText="1"/>
    </xf>
    <xf numFmtId="180" fontId="7" fillId="0" borderId="12" xfId="0" applyNumberFormat="1" applyFont="1" applyBorder="1" applyAlignment="1">
      <alignment horizontal="center" vertical="center" wrapText="1"/>
    </xf>
    <xf numFmtId="180" fontId="5" fillId="0" borderId="13" xfId="0" applyNumberFormat="1" applyFont="1" applyBorder="1" applyAlignment="1">
      <alignment horizontal="center" vertical="center" wrapText="1"/>
    </xf>
    <xf numFmtId="180" fontId="5" fillId="0" borderId="14" xfId="0" applyNumberFormat="1" applyFont="1" applyBorder="1" applyAlignment="1">
      <alignment horizontal="center" vertical="center" wrapText="1"/>
    </xf>
    <xf numFmtId="180" fontId="5" fillId="0" borderId="15" xfId="0" applyNumberFormat="1" applyFont="1" applyBorder="1" applyAlignment="1">
      <alignment horizontal="center" vertical="center" wrapText="1"/>
    </xf>
    <xf numFmtId="180" fontId="5" fillId="0" borderId="0" xfId="0" applyNumberFormat="1" applyFont="1" applyAlignment="1">
      <alignment horizontal="center" vertical="center" wrapText="1"/>
    </xf>
    <xf numFmtId="180" fontId="5" fillId="0" borderId="16" xfId="0" applyNumberFormat="1" applyFont="1" applyBorder="1" applyAlignment="1">
      <alignment horizontal="center" vertical="center" wrapText="1"/>
    </xf>
    <xf numFmtId="180" fontId="5" fillId="0" borderId="17" xfId="0" applyNumberFormat="1" applyFont="1" applyBorder="1" applyAlignment="1">
      <alignment horizontal="center" vertical="center" wrapText="1"/>
    </xf>
    <xf numFmtId="180" fontId="5" fillId="0" borderId="18" xfId="0" applyNumberFormat="1" applyFont="1" applyBorder="1" applyAlignment="1">
      <alignment horizontal="center" vertical="center" wrapText="1"/>
    </xf>
    <xf numFmtId="180" fontId="5" fillId="0" borderId="19" xfId="0" applyNumberFormat="1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wrapText="1"/>
    </xf>
    <xf numFmtId="180" fontId="5" fillId="0" borderId="21" xfId="0" applyNumberFormat="1" applyFont="1" applyBorder="1" applyAlignment="1">
      <alignment horizontal="center" wrapText="1"/>
    </xf>
    <xf numFmtId="0" fontId="0" fillId="0" borderId="0" xfId="0" applyAlignment="1">
      <alignment horizontal="right"/>
    </xf>
    <xf numFmtId="181" fontId="5" fillId="0" borderId="7" xfId="0" applyNumberFormat="1" applyFont="1" applyBorder="1" applyAlignment="1">
      <alignment horizontal="center" vertical="center" wrapText="1"/>
    </xf>
    <xf numFmtId="181" fontId="5" fillId="0" borderId="7" xfId="0" applyNumberFormat="1" applyFont="1" applyBorder="1" applyAlignment="1">
      <alignment horizontal="center" wrapText="1"/>
    </xf>
    <xf numFmtId="181" fontId="5" fillId="0" borderId="21" xfId="0" applyNumberFormat="1" applyFont="1" applyBorder="1" applyAlignment="1">
      <alignment horizontal="center" wrapText="1"/>
    </xf>
    <xf numFmtId="0" fontId="0" fillId="0" borderId="0" xfId="0" applyAlignment="1">
      <alignment horizontal="center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182" fontId="5" fillId="0" borderId="23" xfId="0" applyNumberFormat="1" applyFont="1" applyBorder="1" applyAlignment="1">
      <alignment horizontal="center" vertical="center" wrapText="1"/>
    </xf>
    <xf numFmtId="182" fontId="5" fillId="0" borderId="23" xfId="0" applyNumberFormat="1" applyFont="1" applyBorder="1" applyAlignment="1">
      <alignment horizontal="center" wrapText="1"/>
    </xf>
    <xf numFmtId="182" fontId="5" fillId="0" borderId="24" xfId="0" applyNumberFormat="1" applyFont="1" applyBorder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399415</xdr:colOff>
          <xdr:row>30</xdr:row>
          <xdr:rowOff>257175</xdr:rowOff>
        </xdr:from>
        <xdr:to>
          <xdr:col>5</xdr:col>
          <xdr:colOff>193040</xdr:colOff>
          <xdr:row>32</xdr:row>
          <xdr:rowOff>107950</xdr:rowOff>
        </xdr:to>
        <xdr:sp>
          <xdr:nvSpPr>
            <xdr:cNvPr id="1025" name="Object 2440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523490" y="8322945"/>
              <a:ext cx="736600" cy="2984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350520</xdr:colOff>
          <xdr:row>30</xdr:row>
          <xdr:rowOff>250825</xdr:rowOff>
        </xdr:from>
        <xdr:to>
          <xdr:col>14</xdr:col>
          <xdr:colOff>304165</xdr:colOff>
          <xdr:row>32</xdr:row>
          <xdr:rowOff>83185</xdr:rowOff>
        </xdr:to>
        <xdr:sp>
          <xdr:nvSpPr>
            <xdr:cNvPr id="1026" name="Object 2441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6789420" y="8316595"/>
              <a:ext cx="963295" cy="28003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21</xdr:col>
          <xdr:colOff>20320</xdr:colOff>
          <xdr:row>31</xdr:row>
          <xdr:rowOff>31115</xdr:rowOff>
        </xdr:from>
        <xdr:to>
          <xdr:col>22</xdr:col>
          <xdr:colOff>217170</xdr:colOff>
          <xdr:row>32</xdr:row>
          <xdr:rowOff>90805</xdr:rowOff>
        </xdr:to>
        <xdr:sp>
          <xdr:nvSpPr>
            <xdr:cNvPr id="1027" name="Object 2442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10850245" y="8363585"/>
              <a:ext cx="654050" cy="240665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wmf"/><Relationship Id="rId7" Type="http://schemas.openxmlformats.org/officeDocument/2006/relationships/oleObject" Target="../embeddings/oleObject3.bin"/><Relationship Id="rId6" Type="http://schemas.openxmlformats.org/officeDocument/2006/relationships/image" Target="../media/image2.wmf"/><Relationship Id="rId5" Type="http://schemas.openxmlformats.org/officeDocument/2006/relationships/oleObject" Target="../embeddings/oleObject2.bin"/><Relationship Id="rId4" Type="http://schemas.openxmlformats.org/officeDocument/2006/relationships/image" Target="../media/image1.w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32"/>
  <sheetViews>
    <sheetView tabSelected="1" zoomScaleSheetLayoutView="60" workbookViewId="0">
      <selection activeCell="X16" sqref="X16"/>
    </sheetView>
  </sheetViews>
  <sheetFormatPr defaultColWidth="9" defaultRowHeight="14.25"/>
  <cols>
    <col min="1" max="1" width="15.625" customWidth="1"/>
    <col min="2" max="2" width="5.625" customWidth="1"/>
    <col min="3" max="3" width="6.625" customWidth="1"/>
    <col min="4" max="4" width="6.125" customWidth="1"/>
    <col min="5" max="5" width="6.25" customWidth="1"/>
    <col min="6" max="6" width="6" customWidth="1"/>
    <col min="7" max="7" width="6.125" customWidth="1"/>
    <col min="8" max="8" width="6.25" customWidth="1"/>
    <col min="9" max="9" width="6" customWidth="1"/>
    <col min="10" max="16" width="6.625" customWidth="1"/>
    <col min="17" max="17" width="6" customWidth="1"/>
    <col min="18" max="18" width="6.125" customWidth="1"/>
    <col min="19" max="19" width="6.625" customWidth="1"/>
    <col min="20" max="20" width="6.125" customWidth="1"/>
    <col min="21" max="21" width="6.25" customWidth="1"/>
    <col min="22" max="22" width="6" customWidth="1"/>
    <col min="23" max="24" width="6.625" customWidth="1"/>
    <col min="25" max="25" width="6" customWidth="1"/>
    <col min="26" max="26" width="6.125" customWidth="1"/>
    <col min="27" max="27" width="7.875" customWidth="1"/>
  </cols>
  <sheetData>
    <row r="1" ht="27" spans="1:2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ht="18.75" spans="1:27">
      <c r="A2" s="3"/>
      <c r="Y2" s="35"/>
      <c r="Z2" s="35"/>
      <c r="AA2" s="35"/>
    </row>
    <row r="3" ht="25.5" customHeight="1" spans="1:27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31" t="s">
        <v>2</v>
      </c>
      <c r="X3" s="31"/>
      <c r="Y3" s="31"/>
      <c r="Z3" s="31"/>
      <c r="AA3" s="31"/>
    </row>
    <row r="4" ht="20.1" customHeight="1" spans="1:27">
      <c r="A4" s="5" t="s">
        <v>3</v>
      </c>
      <c r="B4" s="6" t="s">
        <v>4</v>
      </c>
      <c r="C4" s="7" t="s">
        <v>5</v>
      </c>
      <c r="D4" s="7"/>
      <c r="E4" s="7"/>
      <c r="F4" s="7"/>
      <c r="G4" s="7"/>
      <c r="H4" s="7"/>
      <c r="I4" s="7"/>
      <c r="J4" s="7" t="s">
        <v>6</v>
      </c>
      <c r="K4" s="7"/>
      <c r="L4" s="7"/>
      <c r="M4" s="7" t="s">
        <v>7</v>
      </c>
      <c r="N4" s="7"/>
      <c r="O4" s="7" t="s">
        <v>8</v>
      </c>
      <c r="P4" s="7"/>
      <c r="Q4" s="7"/>
      <c r="R4" s="7"/>
      <c r="S4" s="7" t="s">
        <v>9</v>
      </c>
      <c r="T4" s="7"/>
      <c r="U4" s="7"/>
      <c r="V4" s="7"/>
      <c r="W4" s="7" t="s">
        <v>10</v>
      </c>
      <c r="X4" s="7"/>
      <c r="Y4" s="7"/>
      <c r="Z4" s="7"/>
      <c r="AA4" s="36" t="s">
        <v>11</v>
      </c>
    </row>
    <row r="5" ht="25.5" customHeight="1" spans="1:27">
      <c r="A5" s="8"/>
      <c r="B5" s="9"/>
      <c r="C5" s="10" t="s">
        <v>12</v>
      </c>
      <c r="D5" s="10" t="s">
        <v>13</v>
      </c>
      <c r="E5" s="10"/>
      <c r="F5" s="10"/>
      <c r="G5" s="10" t="s">
        <v>14</v>
      </c>
      <c r="H5" s="10"/>
      <c r="I5" s="10"/>
      <c r="J5" s="10" t="s">
        <v>15</v>
      </c>
      <c r="K5" s="10" t="s">
        <v>16</v>
      </c>
      <c r="L5" s="10" t="s">
        <v>17</v>
      </c>
      <c r="M5" s="10" t="s">
        <v>16</v>
      </c>
      <c r="N5" s="10" t="s">
        <v>17</v>
      </c>
      <c r="O5" s="10" t="s">
        <v>18</v>
      </c>
      <c r="P5" s="10" t="s">
        <v>17</v>
      </c>
      <c r="Q5" s="10" t="s">
        <v>19</v>
      </c>
      <c r="R5" s="10"/>
      <c r="S5" s="10" t="s">
        <v>16</v>
      </c>
      <c r="T5" s="10" t="s">
        <v>20</v>
      </c>
      <c r="U5" s="10" t="s">
        <v>17</v>
      </c>
      <c r="V5" s="10" t="s">
        <v>20</v>
      </c>
      <c r="W5" s="10" t="s">
        <v>21</v>
      </c>
      <c r="X5" s="10" t="s">
        <v>22</v>
      </c>
      <c r="Y5" s="10" t="s">
        <v>23</v>
      </c>
      <c r="Z5" s="10"/>
      <c r="AA5" s="37"/>
    </row>
    <row r="6" spans="1:27">
      <c r="A6" s="8"/>
      <c r="B6" s="11" t="s">
        <v>24</v>
      </c>
      <c r="C6" s="10"/>
      <c r="D6" s="10" t="s">
        <v>25</v>
      </c>
      <c r="E6" s="10" t="s">
        <v>26</v>
      </c>
      <c r="F6" s="10" t="s">
        <v>27</v>
      </c>
      <c r="G6" s="10" t="s">
        <v>28</v>
      </c>
      <c r="H6" s="10" t="s">
        <v>29</v>
      </c>
      <c r="I6" s="10" t="s">
        <v>30</v>
      </c>
      <c r="J6" s="10" t="s">
        <v>31</v>
      </c>
      <c r="K6" s="10" t="s">
        <v>31</v>
      </c>
      <c r="L6" s="10" t="s">
        <v>31</v>
      </c>
      <c r="M6" s="10" t="s">
        <v>32</v>
      </c>
      <c r="N6" s="10" t="s">
        <v>31</v>
      </c>
      <c r="O6" s="10" t="s">
        <v>31</v>
      </c>
      <c r="P6" s="10" t="s">
        <v>31</v>
      </c>
      <c r="Q6" s="10" t="s">
        <v>18</v>
      </c>
      <c r="R6" s="10" t="s">
        <v>33</v>
      </c>
      <c r="S6" s="10" t="s">
        <v>31</v>
      </c>
      <c r="T6" s="10" t="s">
        <v>34</v>
      </c>
      <c r="U6" s="10" t="s">
        <v>31</v>
      </c>
      <c r="V6" s="10" t="s">
        <v>34</v>
      </c>
      <c r="W6" s="10" t="s">
        <v>31</v>
      </c>
      <c r="X6" s="10" t="s">
        <v>31</v>
      </c>
      <c r="Y6" s="10" t="s">
        <v>35</v>
      </c>
      <c r="Z6" s="10" t="s">
        <v>36</v>
      </c>
      <c r="AA6" s="37"/>
    </row>
    <row r="7" s="1" customFormat="1" ht="21" customHeight="1" spans="1:27">
      <c r="A7" s="12" t="s">
        <v>37</v>
      </c>
      <c r="B7" s="13"/>
      <c r="C7" s="14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32"/>
      <c r="R7" s="32"/>
      <c r="S7" s="15"/>
      <c r="T7" s="32"/>
      <c r="U7" s="15"/>
      <c r="V7" s="32"/>
      <c r="W7" s="15"/>
      <c r="X7" s="15"/>
      <c r="Y7" s="32"/>
      <c r="Z7" s="32"/>
      <c r="AA7" s="38"/>
    </row>
    <row r="8" ht="21" customHeight="1" spans="1:29">
      <c r="A8" s="16" t="s">
        <v>38</v>
      </c>
      <c r="B8" s="17">
        <v>40</v>
      </c>
      <c r="C8" s="17">
        <v>150.34</v>
      </c>
      <c r="D8" s="17">
        <v>30.068</v>
      </c>
      <c r="E8" s="17">
        <v>90.204</v>
      </c>
      <c r="F8" s="17">
        <v>30.068</v>
      </c>
      <c r="G8" s="17"/>
      <c r="H8" s="17"/>
      <c r="I8" s="17"/>
      <c r="J8" s="17">
        <v>353.76</v>
      </c>
      <c r="K8" s="17">
        <v>353.76</v>
      </c>
      <c r="L8" s="17"/>
      <c r="M8" s="17">
        <v>150.34</v>
      </c>
      <c r="N8" s="17"/>
      <c r="O8" s="17"/>
      <c r="P8" s="17"/>
      <c r="Q8" s="33"/>
      <c r="R8" s="33"/>
      <c r="S8" s="17">
        <v>203.42</v>
      </c>
      <c r="T8" s="33"/>
      <c r="U8" s="17"/>
      <c r="V8" s="33"/>
      <c r="W8" s="17"/>
      <c r="X8" s="17"/>
      <c r="Y8" s="17">
        <v>3</v>
      </c>
      <c r="Z8" s="33"/>
      <c r="AA8" s="39"/>
      <c r="AB8">
        <f>D8/C8</f>
        <v>0.2</v>
      </c>
      <c r="AC8">
        <f>E8/C8</f>
        <v>0.6</v>
      </c>
    </row>
    <row r="9" ht="21" customHeight="1" spans="1:27">
      <c r="A9" s="18" t="s">
        <v>39</v>
      </c>
      <c r="B9" s="19">
        <v>20</v>
      </c>
      <c r="C9" s="19">
        <v>1.42</v>
      </c>
      <c r="D9" s="19">
        <v>0.284</v>
      </c>
      <c r="E9" s="19">
        <v>0.852</v>
      </c>
      <c r="F9" s="19">
        <v>0.284</v>
      </c>
      <c r="G9" s="19"/>
      <c r="H9" s="19"/>
      <c r="I9" s="19"/>
      <c r="J9" s="19"/>
      <c r="K9" s="19"/>
      <c r="L9" s="19"/>
      <c r="M9" s="19"/>
      <c r="N9" s="19"/>
      <c r="O9" s="19">
        <v>1.42</v>
      </c>
      <c r="P9" s="17"/>
      <c r="Q9" s="33"/>
      <c r="R9" s="33"/>
      <c r="S9" s="17"/>
      <c r="T9" s="33"/>
      <c r="U9" s="17"/>
      <c r="V9" s="33"/>
      <c r="W9" s="17"/>
      <c r="X9" s="17"/>
      <c r="Y9" s="17">
        <v>3</v>
      </c>
      <c r="Z9" s="33"/>
      <c r="AA9" s="39"/>
    </row>
    <row r="10" ht="21" customHeight="1" spans="1:27">
      <c r="A10" s="16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33"/>
      <c r="R10" s="33"/>
      <c r="S10" s="17"/>
      <c r="T10" s="33"/>
      <c r="U10" s="17"/>
      <c r="V10" s="33"/>
      <c r="W10" s="17"/>
      <c r="X10" s="17"/>
      <c r="Y10" s="33"/>
      <c r="Z10" s="33"/>
      <c r="AA10" s="39"/>
    </row>
    <row r="11" ht="21" customHeight="1" spans="1:27">
      <c r="A11" s="16"/>
      <c r="B11" s="17"/>
      <c r="C11" s="17"/>
      <c r="D11" s="20" t="s">
        <v>40</v>
      </c>
      <c r="E11" s="21"/>
      <c r="F11" s="22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33"/>
      <c r="R11" s="33"/>
      <c r="S11" s="17"/>
      <c r="T11" s="33"/>
      <c r="U11" s="17"/>
      <c r="V11" s="33"/>
      <c r="W11" s="17"/>
      <c r="X11" s="17"/>
      <c r="Y11" s="33"/>
      <c r="Z11" s="33"/>
      <c r="AA11" s="39"/>
    </row>
    <row r="12" ht="21" customHeight="1" spans="1:27">
      <c r="A12" s="16"/>
      <c r="B12" s="17"/>
      <c r="C12" s="17"/>
      <c r="D12" s="23"/>
      <c r="E12" s="24"/>
      <c r="F12" s="25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33"/>
      <c r="R12" s="33"/>
      <c r="S12" s="17"/>
      <c r="T12" s="33"/>
      <c r="U12" s="17"/>
      <c r="V12" s="33"/>
      <c r="W12" s="17"/>
      <c r="X12" s="17"/>
      <c r="Y12" s="33"/>
      <c r="Z12" s="33"/>
      <c r="AA12" s="39"/>
    </row>
    <row r="13" ht="21" customHeight="1" spans="1:27">
      <c r="A13" s="16"/>
      <c r="B13" s="17"/>
      <c r="C13" s="17"/>
      <c r="D13" s="23"/>
      <c r="E13" s="24"/>
      <c r="F13" s="25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33"/>
      <c r="R13" s="33"/>
      <c r="S13" s="17"/>
      <c r="T13" s="33"/>
      <c r="U13" s="17"/>
      <c r="V13" s="33"/>
      <c r="W13" s="17"/>
      <c r="X13" s="17"/>
      <c r="Y13" s="33"/>
      <c r="Z13" s="33"/>
      <c r="AA13" s="39"/>
    </row>
    <row r="14" ht="21" customHeight="1" spans="1:27">
      <c r="A14" s="16"/>
      <c r="B14" s="17"/>
      <c r="C14" s="17"/>
      <c r="D14" s="26"/>
      <c r="E14" s="27"/>
      <c r="F14" s="28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33"/>
      <c r="R14" s="33"/>
      <c r="S14" s="17"/>
      <c r="T14" s="33"/>
      <c r="U14" s="17"/>
      <c r="V14" s="33"/>
      <c r="W14" s="17"/>
      <c r="X14" s="17"/>
      <c r="Y14" s="33"/>
      <c r="Z14" s="33"/>
      <c r="AA14" s="39"/>
    </row>
    <row r="15" ht="21" customHeight="1" spans="1:27">
      <c r="A15" s="16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33"/>
      <c r="R15" s="33"/>
      <c r="S15" s="17"/>
      <c r="T15" s="33"/>
      <c r="U15" s="17"/>
      <c r="V15" s="33"/>
      <c r="W15" s="17"/>
      <c r="X15" s="17"/>
      <c r="Y15" s="33"/>
      <c r="Z15" s="33"/>
      <c r="AA15" s="39"/>
    </row>
    <row r="16" ht="21" customHeight="1" spans="1:27">
      <c r="A16" s="16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33"/>
      <c r="R16" s="33"/>
      <c r="S16" s="17"/>
      <c r="T16" s="33"/>
      <c r="U16" s="17"/>
      <c r="V16" s="33"/>
      <c r="W16" s="17"/>
      <c r="X16" s="17"/>
      <c r="Y16" s="33"/>
      <c r="Z16" s="33"/>
      <c r="AA16" s="39"/>
    </row>
    <row r="17" ht="21" customHeight="1" spans="1:27">
      <c r="A17" s="16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33"/>
      <c r="R17" s="33"/>
      <c r="S17" s="17"/>
      <c r="T17" s="33"/>
      <c r="U17" s="17"/>
      <c r="V17" s="33"/>
      <c r="W17" s="17"/>
      <c r="X17" s="17"/>
      <c r="Y17" s="33"/>
      <c r="Z17" s="33"/>
      <c r="AA17" s="39"/>
    </row>
    <row r="18" ht="21" customHeight="1" spans="1:27">
      <c r="A18" s="16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33"/>
      <c r="R18" s="33"/>
      <c r="S18" s="17"/>
      <c r="T18" s="33"/>
      <c r="U18" s="17"/>
      <c r="V18" s="33"/>
      <c r="W18" s="17"/>
      <c r="X18" s="17"/>
      <c r="Y18" s="33"/>
      <c r="Z18" s="33"/>
      <c r="AA18" s="39"/>
    </row>
    <row r="19" ht="21" customHeight="1" spans="1:27">
      <c r="A19" s="16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33"/>
      <c r="R19" s="33"/>
      <c r="S19" s="17"/>
      <c r="T19" s="33"/>
      <c r="U19" s="17"/>
      <c r="V19" s="33"/>
      <c r="W19" s="17"/>
      <c r="X19" s="17"/>
      <c r="Y19" s="33"/>
      <c r="Z19" s="33"/>
      <c r="AA19" s="39"/>
    </row>
    <row r="20" ht="21" customHeight="1" spans="1:27">
      <c r="A20" s="16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33"/>
      <c r="R20" s="33"/>
      <c r="S20" s="17"/>
      <c r="T20" s="33"/>
      <c r="U20" s="17"/>
      <c r="V20" s="33"/>
      <c r="W20" s="17"/>
      <c r="X20" s="17"/>
      <c r="Y20" s="33"/>
      <c r="Z20" s="33"/>
      <c r="AA20" s="39"/>
    </row>
    <row r="21" ht="21" customHeight="1" spans="1:27">
      <c r="A21" s="16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33"/>
      <c r="R21" s="33"/>
      <c r="S21" s="17"/>
      <c r="T21" s="33"/>
      <c r="U21" s="17"/>
      <c r="V21" s="33"/>
      <c r="W21" s="17"/>
      <c r="X21" s="17"/>
      <c r="Y21" s="33"/>
      <c r="Z21" s="33"/>
      <c r="AA21" s="39"/>
    </row>
    <row r="22" ht="21" customHeight="1" spans="1:27">
      <c r="A22" s="16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33"/>
      <c r="R22" s="33"/>
      <c r="S22" s="17"/>
      <c r="T22" s="33"/>
      <c r="U22" s="17"/>
      <c r="V22" s="33"/>
      <c r="W22" s="17"/>
      <c r="X22" s="17"/>
      <c r="Y22" s="33"/>
      <c r="Z22" s="33"/>
      <c r="AA22" s="39"/>
    </row>
    <row r="23" ht="21" customHeight="1" spans="1:27">
      <c r="A23" s="16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33"/>
      <c r="R23" s="33"/>
      <c r="S23" s="17"/>
      <c r="T23" s="33"/>
      <c r="U23" s="17"/>
      <c r="V23" s="33"/>
      <c r="W23" s="17"/>
      <c r="X23" s="17"/>
      <c r="Y23" s="33"/>
      <c r="Z23" s="33"/>
      <c r="AA23" s="39"/>
    </row>
    <row r="24" ht="21" customHeight="1" spans="1:27">
      <c r="A24" s="16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33"/>
      <c r="R24" s="33"/>
      <c r="S24" s="17"/>
      <c r="T24" s="33"/>
      <c r="U24" s="17"/>
      <c r="V24" s="33"/>
      <c r="W24" s="17"/>
      <c r="X24" s="17"/>
      <c r="Y24" s="33"/>
      <c r="Z24" s="33"/>
      <c r="AA24" s="39"/>
    </row>
    <row r="25" ht="21" customHeight="1" spans="1:27">
      <c r="A25" s="16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33"/>
      <c r="R25" s="33"/>
      <c r="S25" s="17"/>
      <c r="T25" s="33"/>
      <c r="U25" s="17"/>
      <c r="V25" s="33"/>
      <c r="W25" s="17"/>
      <c r="X25" s="17"/>
      <c r="Y25" s="33"/>
      <c r="Z25" s="33"/>
      <c r="AA25" s="39"/>
    </row>
    <row r="26" ht="21" customHeight="1" spans="1:27">
      <c r="A26" s="16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33"/>
      <c r="R26" s="33"/>
      <c r="S26" s="17"/>
      <c r="T26" s="33"/>
      <c r="U26" s="17"/>
      <c r="V26" s="33"/>
      <c r="W26" s="17"/>
      <c r="X26" s="17"/>
      <c r="Y26" s="33"/>
      <c r="Z26" s="33"/>
      <c r="AA26" s="39"/>
    </row>
    <row r="27" ht="21" customHeight="1" spans="1:27">
      <c r="A27" s="16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33"/>
      <c r="R27" s="33"/>
      <c r="S27" s="17"/>
      <c r="T27" s="33"/>
      <c r="U27" s="17"/>
      <c r="V27" s="33"/>
      <c r="W27" s="17"/>
      <c r="X27" s="17"/>
      <c r="Y27" s="33"/>
      <c r="Z27" s="33"/>
      <c r="AA27" s="39"/>
    </row>
    <row r="28" ht="21" customHeight="1" spans="1:27">
      <c r="A28" s="16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33"/>
      <c r="R28" s="33"/>
      <c r="S28" s="17"/>
      <c r="T28" s="33"/>
      <c r="U28" s="17"/>
      <c r="V28" s="33"/>
      <c r="W28" s="17"/>
      <c r="X28" s="17"/>
      <c r="Y28" s="33"/>
      <c r="Z28" s="33"/>
      <c r="AA28" s="39"/>
    </row>
    <row r="29" ht="21" customHeight="1" spans="1:27">
      <c r="A29" s="16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33"/>
      <c r="R29" s="33"/>
      <c r="S29" s="17"/>
      <c r="T29" s="33"/>
      <c r="U29" s="17"/>
      <c r="V29" s="33"/>
      <c r="W29" s="17"/>
      <c r="X29" s="17"/>
      <c r="Y29" s="33"/>
      <c r="Z29" s="33"/>
      <c r="AA29" s="39"/>
    </row>
    <row r="30" ht="21" customHeight="1" spans="1:27">
      <c r="A30" s="16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33"/>
      <c r="R30" s="33"/>
      <c r="S30" s="17"/>
      <c r="T30" s="33"/>
      <c r="U30" s="17"/>
      <c r="V30" s="33"/>
      <c r="W30" s="17"/>
      <c r="X30" s="17"/>
      <c r="Y30" s="33"/>
      <c r="Z30" s="33"/>
      <c r="AA30" s="39"/>
    </row>
    <row r="31" ht="21" customHeight="1" spans="1:27">
      <c r="A31" s="29" t="s">
        <v>41</v>
      </c>
      <c r="B31" s="30"/>
      <c r="C31" s="30">
        <f t="shared" ref="C31:P31" si="0">SUM(C8:C30)</f>
        <v>151.76</v>
      </c>
      <c r="D31" s="30">
        <f t="shared" si="0"/>
        <v>30.352</v>
      </c>
      <c r="E31" s="30">
        <f t="shared" si="0"/>
        <v>91.056</v>
      </c>
      <c r="F31" s="30">
        <f t="shared" si="0"/>
        <v>30.352</v>
      </c>
      <c r="G31" s="30"/>
      <c r="H31" s="30"/>
      <c r="I31" s="30"/>
      <c r="J31" s="30">
        <f t="shared" si="0"/>
        <v>353.76</v>
      </c>
      <c r="K31" s="30">
        <f t="shared" si="0"/>
        <v>353.76</v>
      </c>
      <c r="L31" s="30"/>
      <c r="M31" s="30">
        <f t="shared" si="0"/>
        <v>150.34</v>
      </c>
      <c r="N31" s="30"/>
      <c r="O31" s="30">
        <f>SUM(O8:O30)</f>
        <v>1.42</v>
      </c>
      <c r="P31" s="30"/>
      <c r="Q31" s="34"/>
      <c r="R31" s="34"/>
      <c r="S31" s="30">
        <f>SUM(S8:S30)</f>
        <v>203.42</v>
      </c>
      <c r="T31" s="34"/>
      <c r="U31" s="30"/>
      <c r="V31" s="34"/>
      <c r="W31" s="30"/>
      <c r="X31" s="30"/>
      <c r="Y31" s="34"/>
      <c r="Z31" s="34"/>
      <c r="AA31" s="40"/>
    </row>
    <row r="32" spans="4:21">
      <c r="D32" t="s">
        <v>42</v>
      </c>
      <c r="M32" t="s">
        <v>43</v>
      </c>
      <c r="U32" t="s">
        <v>44</v>
      </c>
    </row>
  </sheetData>
  <mergeCells count="19">
    <mergeCell ref="A1:AA1"/>
    <mergeCell ref="Y2:AA2"/>
    <mergeCell ref="A3:V3"/>
    <mergeCell ref="W3:AA3"/>
    <mergeCell ref="C4:I4"/>
    <mergeCell ref="J4:L4"/>
    <mergeCell ref="M4:N4"/>
    <mergeCell ref="O4:R4"/>
    <mergeCell ref="S4:V4"/>
    <mergeCell ref="W4:Z4"/>
    <mergeCell ref="D5:F5"/>
    <mergeCell ref="G5:I5"/>
    <mergeCell ref="Q5:R5"/>
    <mergeCell ref="Y5:Z5"/>
    <mergeCell ref="A7:C7"/>
    <mergeCell ref="A4:A6"/>
    <mergeCell ref="C5:C6"/>
    <mergeCell ref="AA4:AA6"/>
    <mergeCell ref="D11:F14"/>
  </mergeCells>
  <pageMargins left="0.984251968503937" right="0.393700787401575" top="0.708661417322835" bottom="0.984251968503937" header="0.511811023622047" footer="0.511811023622047"/>
  <pageSetup paperSize="8" orientation="landscape" horizontalDpi="600" verticalDpi="600"/>
  <headerFooter alignWithMargins="0"/>
  <drawing r:id="rId1"/>
  <legacyDrawing r:id="rId2"/>
  <oleObjects>
    <mc:AlternateContent xmlns:mc="http://schemas.openxmlformats.org/markup-compatibility/2006">
      <mc:Choice Requires="x14">
        <oleObject shapeId="1025" progId="AutoCAD.Drawing.19" r:id="rId3">
          <objectPr defaultSize="0" r:id="rId4">
            <anchor moveWithCells="1" sizeWithCells="1">
              <from>
                <xdr:col>3</xdr:col>
                <xdr:colOff>399415</xdr:colOff>
                <xdr:row>30</xdr:row>
                <xdr:rowOff>257175</xdr:rowOff>
              </from>
              <to>
                <xdr:col>5</xdr:col>
                <xdr:colOff>193040</xdr:colOff>
                <xdr:row>32</xdr:row>
                <xdr:rowOff>107950</xdr:rowOff>
              </to>
            </anchor>
          </objectPr>
        </oleObject>
      </mc:Choice>
      <mc:Fallback>
        <oleObject shapeId="1025" progId="AutoCAD.Drawing.19" r:id="rId3"/>
      </mc:Fallback>
    </mc:AlternateContent>
    <mc:AlternateContent xmlns:mc="http://schemas.openxmlformats.org/markup-compatibility/2006">
      <mc:Choice Requires="x14">
        <oleObject shapeId="1026" progId="AutoCAD.Drawing.19" r:id="rId5">
          <objectPr defaultSize="0" r:id="rId6">
            <anchor moveWithCells="1" sizeWithCells="1">
              <from>
                <xdr:col>12</xdr:col>
                <xdr:colOff>350520</xdr:colOff>
                <xdr:row>30</xdr:row>
                <xdr:rowOff>250825</xdr:rowOff>
              </from>
              <to>
                <xdr:col>14</xdr:col>
                <xdr:colOff>304165</xdr:colOff>
                <xdr:row>32</xdr:row>
                <xdr:rowOff>83185</xdr:rowOff>
              </to>
            </anchor>
          </objectPr>
        </oleObject>
      </mc:Choice>
      <mc:Fallback>
        <oleObject shapeId="1026" progId="AutoCAD.Drawing.19" r:id="rId5"/>
      </mc:Fallback>
    </mc:AlternateContent>
    <mc:AlternateContent xmlns:mc="http://schemas.openxmlformats.org/markup-compatibility/2006">
      <mc:Choice Requires="x14">
        <oleObject shapeId="1027" progId="AutoCAD.Drawing.19" r:id="rId7">
          <objectPr defaultSize="0" r:id="rId8">
            <anchor moveWithCells="1" sizeWithCells="1">
              <from>
                <xdr:col>21</xdr:col>
                <xdr:colOff>20320</xdr:colOff>
                <xdr:row>31</xdr:row>
                <xdr:rowOff>31115</xdr:rowOff>
              </from>
              <to>
                <xdr:col>22</xdr:col>
                <xdr:colOff>217170</xdr:colOff>
                <xdr:row>32</xdr:row>
                <xdr:rowOff>90805</xdr:rowOff>
              </to>
            </anchor>
          </objectPr>
        </oleObject>
      </mc:Choice>
      <mc:Fallback>
        <oleObject shapeId="1027" progId="AutoCAD.Drawing.19" r:id="rId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A32"/>
  <sheetViews>
    <sheetView zoomScale="70" zoomScaleNormal="70" zoomScaleSheetLayoutView="60" topLeftCell="A19" workbookViewId="0">
      <selection activeCell="W35" sqref="W35"/>
    </sheetView>
  </sheetViews>
  <sheetFormatPr defaultColWidth="9" defaultRowHeight="14.25"/>
  <cols>
    <col min="1" max="1" width="15.625" customWidth="1"/>
    <col min="2" max="2" width="5.625" customWidth="1"/>
    <col min="3" max="3" width="6.625" customWidth="1"/>
    <col min="4" max="4" width="6.125" customWidth="1"/>
    <col min="5" max="5" width="6.25" customWidth="1"/>
    <col min="6" max="6" width="6" customWidth="1"/>
    <col min="7" max="7" width="6.125" customWidth="1"/>
    <col min="8" max="8" width="6.25" customWidth="1"/>
    <col min="9" max="9" width="6" customWidth="1"/>
    <col min="10" max="16" width="6.625" customWidth="1"/>
    <col min="17" max="17" width="6" customWidth="1"/>
    <col min="18" max="18" width="6.125" customWidth="1"/>
    <col min="19" max="19" width="6.625" customWidth="1"/>
    <col min="20" max="20" width="6.125" customWidth="1"/>
    <col min="21" max="21" width="6.25" customWidth="1"/>
    <col min="22" max="22" width="6" customWidth="1"/>
    <col min="23" max="24" width="6.625" customWidth="1"/>
    <col min="25" max="25" width="6" customWidth="1"/>
    <col min="26" max="26" width="6.125" customWidth="1"/>
    <col min="27" max="27" width="7.875" customWidth="1"/>
  </cols>
  <sheetData>
    <row r="3" ht="25.5" customHeight="1"/>
    <row r="4" ht="20.1" customHeight="1"/>
    <row r="5" ht="25.5" customHeight="1"/>
    <row r="7" ht="21" customHeight="1"/>
    <row r="8" ht="21" customHeight="1"/>
    <row r="9" ht="21" customHeight="1"/>
    <row r="10" ht="21" customHeight="1"/>
    <row r="11" ht="21" customHeight="1"/>
    <row r="12" ht="21" customHeight="1"/>
    <row r="13" ht="21" customHeight="1"/>
    <row r="14" ht="21" customHeight="1"/>
    <row r="15" ht="21" customHeight="1"/>
    <row r="16" ht="21" customHeight="1"/>
    <row r="17" ht="21" customHeight="1"/>
    <row r="18" ht="21" customHeight="1"/>
    <row r="19" ht="21" customHeight="1"/>
    <row r="20" ht="21" customHeight="1"/>
    <row r="21" ht="21" customHeight="1"/>
    <row r="22" ht="21" customHeight="1"/>
    <row r="23" ht="21" customHeight="1"/>
    <row r="24" ht="21" customHeight="1"/>
    <row r="25" ht="21" customHeight="1"/>
    <row r="26" ht="21" customHeight="1"/>
    <row r="27" ht="21" customHeight="1"/>
    <row r="28" ht="21" customHeight="1"/>
    <row r="29" ht="21" customHeight="1"/>
    <row r="30" ht="21" customHeight="1"/>
    <row r="31" ht="21" customHeight="1"/>
    <row r="32" ht="21" customHeight="1"/>
  </sheetData>
  <pageMargins left="0.984251968503937" right="0.393700787401575" top="0.708661417322835" bottom="0.984251968503937" header="0.511811023622047" footer="0.511811023622047"/>
  <pageSetup paperSize="8" orientation="landscape" horizontalDpi="600" vertic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路二室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每公里土方计算表001</vt:lpstr>
      <vt:lpstr>Sheet1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Hintsvr</dc:creator>
  <cp:lastModifiedBy>Joan</cp:lastModifiedBy>
  <dcterms:created xsi:type="dcterms:W3CDTF">2001-06-24T02:30:00Z</dcterms:created>
  <cp:lastPrinted>2001-07-13T06:47:00Z</cp:lastPrinted>
  <dcterms:modified xsi:type="dcterms:W3CDTF">2025-05-23T09:38:18Z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AD56C7CFDF734FE99D88C71CCC71064B_11</vt:lpwstr>
  </property>
  <property fmtid="{D5CDD505-2E9C-101B-9397-08002B2CF9AE}" pid="3" name="KSOProductBuildVer">
    <vt:lpwstr>2052-12.1.0.21171</vt:lpwstr>
  </property>
</Properties>
</file>